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. LUAT DAU GIA SUA DOI 2026\5. Lap ho so chinh sach\2. BC tong ket Luat\2. Xay dung BC tong ke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7" i="1" s="1"/>
  <c r="D14" i="1"/>
  <c r="E17" i="1"/>
  <c r="C17" i="1"/>
  <c r="B17" i="1"/>
  <c r="B10" i="1"/>
</calcChain>
</file>

<file path=xl/sharedStrings.xml><?xml version="1.0" encoding="utf-8"?>
<sst xmlns="http://schemas.openxmlformats.org/spreadsheetml/2006/main" count="13" uniqueCount="13">
  <si>
    <t xml:space="preserve">BỘ TƯ PHÁP </t>
  </si>
  <si>
    <t xml:space="preserve">CỘNG HOÀ XÃ HỘI CHỦ NGHĨA VIỆT NAM </t>
  </si>
  <si>
    <t>Độc lập - Tự do - Hạnh phúc</t>
  </si>
  <si>
    <r>
      <t xml:space="preserve">(từ ngày 01/7/2017 đến ngày 31/12/2025)
</t>
    </r>
    <r>
      <rPr>
        <i/>
        <sz val="14"/>
        <color theme="1"/>
        <rFont val="Times New Roman"/>
        <family val="1"/>
      </rPr>
      <t>(ban hành kèm theo Báo cáo số      /BC-BTP ngày       /    /2026)</t>
    </r>
  </si>
  <si>
    <t xml:space="preserve">PHỤ LỤC
THỐNG KÊ HOẠT ĐỘNG ĐẤU GIÁ TÀI SẢN </t>
  </si>
  <si>
    <t>Số cuộc đấu giá đã thực hiện (cuộc)</t>
  </si>
  <si>
    <t xml:space="preserve">Tổng số </t>
  </si>
  <si>
    <t xml:space="preserve">Năm </t>
  </si>
  <si>
    <t>Tổng số tiền thu lao dịch vụ đấu giá thu được
 (đồng)</t>
  </si>
  <si>
    <t>Số tiền nộp ngân sách
(đồng)</t>
  </si>
  <si>
    <t xml:space="preserve">Tổng số cuộc </t>
  </si>
  <si>
    <t xml:space="preserve">Số cuộc 
đấu giá thành </t>
  </si>
  <si>
    <t>32.917.469.022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</si>
</sst>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/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164" fontId="3" fillId="0" borderId="1" xfId="1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topLeftCell="A10" workbookViewId="0">
      <selection activeCell="H11" sqref="H11"/>
    </sheetView>
  </sheetViews>
  <sheetFormatPr defaultRowHeight="15" x14ac:dyDescent="0.25"/>
  <cols>
    <col min="1" max="1" width="16.85546875" customWidth="1"/>
    <col min="2" max="2" width="18.7109375" customWidth="1"/>
    <col min="3" max="3" width="26.28515625" customWidth="1"/>
    <col min="4" max="4" width="33.5703125" customWidth="1"/>
    <col min="5" max="5" width="34.7109375" customWidth="1"/>
  </cols>
  <sheetData>
    <row r="1" spans="1:17" ht="18.75" x14ac:dyDescent="0.3">
      <c r="A1" s="1" t="s">
        <v>0</v>
      </c>
      <c r="B1" s="1"/>
      <c r="C1" s="19" t="s">
        <v>1</v>
      </c>
      <c r="D1" s="19"/>
      <c r="E1" s="19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.75" x14ac:dyDescent="0.3">
      <c r="A2" s="1"/>
      <c r="B2" s="1"/>
      <c r="C2" s="19" t="s">
        <v>2</v>
      </c>
      <c r="D2" s="19"/>
      <c r="E2" s="19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64.5" customHeight="1" x14ac:dyDescent="0.3">
      <c r="A3" s="18" t="s">
        <v>4</v>
      </c>
      <c r="B3" s="18"/>
      <c r="C3" s="18"/>
      <c r="D3" s="18"/>
      <c r="E3" s="18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36" customHeight="1" x14ac:dyDescent="0.3">
      <c r="A4" s="18" t="s">
        <v>3</v>
      </c>
      <c r="B4" s="18"/>
      <c r="C4" s="18"/>
      <c r="D4" s="18"/>
      <c r="E4" s="18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18.75" x14ac:dyDescent="0.3">
      <c r="A5" s="1"/>
      <c r="C5" s="1"/>
    </row>
    <row r="6" spans="1:17" s="3" customFormat="1" ht="62.25" customHeight="1" x14ac:dyDescent="0.25">
      <c r="A6" s="21" t="s">
        <v>7</v>
      </c>
      <c r="B6" s="21" t="s">
        <v>5</v>
      </c>
      <c r="C6" s="21"/>
      <c r="D6" s="22" t="s">
        <v>8</v>
      </c>
      <c r="E6" s="22" t="s">
        <v>9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s="3" customFormat="1" ht="33" x14ac:dyDescent="0.25">
      <c r="A7" s="21"/>
      <c r="B7" s="12" t="s">
        <v>10</v>
      </c>
      <c r="C7" s="2" t="s">
        <v>11</v>
      </c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 s="3" customFormat="1" ht="33" customHeight="1" x14ac:dyDescent="0.25">
      <c r="A8" s="13">
        <v>2017</v>
      </c>
      <c r="B8" s="15">
        <v>29487</v>
      </c>
      <c r="C8" s="15">
        <v>25160</v>
      </c>
      <c r="D8" s="15">
        <v>165787276139</v>
      </c>
      <c r="E8" s="15">
        <v>1294183903412</v>
      </c>
      <c r="F8" s="23"/>
      <c r="G8" s="23"/>
      <c r="H8" s="23"/>
      <c r="I8" s="23"/>
      <c r="J8" s="23"/>
      <c r="K8" s="23"/>
      <c r="L8" s="23"/>
      <c r="M8" s="23"/>
      <c r="N8" s="23"/>
      <c r="O8" s="20"/>
      <c r="P8" s="20"/>
      <c r="Q8" s="20"/>
    </row>
    <row r="9" spans="1:17" s="3" customFormat="1" ht="20.25" customHeight="1" x14ac:dyDescent="0.25">
      <c r="A9" s="13">
        <v>2018</v>
      </c>
      <c r="B9" s="15">
        <v>35036</v>
      </c>
      <c r="C9" s="15">
        <v>30182</v>
      </c>
      <c r="D9" s="15">
        <v>1069901345620</v>
      </c>
      <c r="E9" s="15">
        <v>201666192242</v>
      </c>
      <c r="F9" s="23"/>
      <c r="G9" s="23"/>
      <c r="H9" s="23"/>
      <c r="I9" s="23"/>
      <c r="J9" s="23"/>
      <c r="K9" s="23"/>
      <c r="L9" s="23"/>
      <c r="M9" s="23"/>
      <c r="N9" s="23"/>
      <c r="O9" s="20"/>
      <c r="P9" s="20"/>
      <c r="Q9" s="20"/>
    </row>
    <row r="10" spans="1:17" s="3" customFormat="1" ht="32.25" customHeight="1" x14ac:dyDescent="0.25">
      <c r="A10" s="13">
        <v>2019</v>
      </c>
      <c r="B10" s="15">
        <f>B11+257</f>
        <v>36624</v>
      </c>
      <c r="C10" s="15">
        <v>24684</v>
      </c>
      <c r="D10" s="15">
        <v>244714496615</v>
      </c>
      <c r="E10" s="15">
        <v>25986759769</v>
      </c>
      <c r="F10" s="23"/>
      <c r="G10" s="23"/>
      <c r="H10" s="23"/>
      <c r="I10" s="23"/>
      <c r="J10" s="23"/>
      <c r="K10" s="23"/>
      <c r="L10" s="23"/>
      <c r="M10" s="23"/>
      <c r="N10" s="23"/>
      <c r="O10" s="20"/>
      <c r="P10" s="20"/>
      <c r="Q10" s="20"/>
    </row>
    <row r="11" spans="1:17" s="3" customFormat="1" ht="16.5" x14ac:dyDescent="0.25">
      <c r="A11" s="13">
        <v>2020</v>
      </c>
      <c r="B11" s="15">
        <v>36367</v>
      </c>
      <c r="C11" s="15">
        <v>28777</v>
      </c>
      <c r="D11" s="15">
        <v>269198809690</v>
      </c>
      <c r="E11" s="17" t="s">
        <v>12</v>
      </c>
      <c r="F11" s="7"/>
      <c r="G11" s="7"/>
      <c r="H11" s="7"/>
      <c r="I11" s="7"/>
      <c r="J11" s="7"/>
      <c r="K11" s="7"/>
      <c r="L11" s="7"/>
      <c r="M11" s="7"/>
      <c r="N11" s="8"/>
      <c r="O11" s="9"/>
      <c r="P11" s="20"/>
      <c r="Q11" s="9"/>
    </row>
    <row r="12" spans="1:17" s="3" customFormat="1" ht="16.5" x14ac:dyDescent="0.25">
      <c r="A12" s="13">
        <v>2021</v>
      </c>
      <c r="B12" s="15">
        <v>31588</v>
      </c>
      <c r="C12" s="15">
        <v>24911</v>
      </c>
      <c r="D12" s="15">
        <v>347223203832</v>
      </c>
      <c r="E12" s="15">
        <v>29380802444</v>
      </c>
      <c r="F12" s="7"/>
      <c r="G12" s="7"/>
      <c r="H12" s="7"/>
      <c r="I12" s="7"/>
      <c r="J12" s="7"/>
      <c r="K12" s="7"/>
      <c r="L12" s="7"/>
      <c r="M12" s="7"/>
      <c r="N12" s="8"/>
      <c r="O12" s="9"/>
      <c r="P12" s="11"/>
      <c r="Q12" s="9"/>
    </row>
    <row r="13" spans="1:17" s="3" customFormat="1" ht="16.5" x14ac:dyDescent="0.25">
      <c r="A13" s="13">
        <v>2022</v>
      </c>
      <c r="B13" s="15">
        <v>30452</v>
      </c>
      <c r="C13" s="15">
        <v>24028</v>
      </c>
      <c r="D13" s="15">
        <v>357882491471</v>
      </c>
      <c r="E13" s="15">
        <v>35084854170</v>
      </c>
      <c r="F13" s="7"/>
      <c r="G13" s="7"/>
      <c r="H13" s="7"/>
      <c r="I13" s="7"/>
      <c r="J13" s="7"/>
      <c r="K13" s="7"/>
      <c r="L13" s="7"/>
      <c r="M13" s="7"/>
      <c r="N13" s="8"/>
      <c r="O13" s="9"/>
      <c r="P13" s="11"/>
      <c r="Q13" s="9"/>
    </row>
    <row r="14" spans="1:17" s="3" customFormat="1" ht="16.5" x14ac:dyDescent="0.25">
      <c r="A14" s="13">
        <v>2023</v>
      </c>
      <c r="B14" s="15">
        <v>46980</v>
      </c>
      <c r="C14" s="15">
        <v>27373</v>
      </c>
      <c r="D14" s="15">
        <f>E14*100%/10%</f>
        <v>484682708440</v>
      </c>
      <c r="E14" s="15">
        <v>48468270844</v>
      </c>
      <c r="F14" s="7"/>
      <c r="G14" s="7"/>
      <c r="H14" s="7"/>
      <c r="I14" s="7"/>
      <c r="J14" s="7"/>
      <c r="K14" s="7"/>
      <c r="L14" s="7"/>
      <c r="M14" s="7"/>
      <c r="N14" s="8"/>
      <c r="O14" s="9"/>
      <c r="P14" s="11"/>
      <c r="Q14" s="9"/>
    </row>
    <row r="15" spans="1:17" s="3" customFormat="1" ht="16.5" x14ac:dyDescent="0.25">
      <c r="A15" s="13">
        <v>2024</v>
      </c>
      <c r="B15" s="15">
        <v>39140</v>
      </c>
      <c r="C15" s="15">
        <v>22604</v>
      </c>
      <c r="D15" s="15">
        <f>E15*10</f>
        <v>335777941560</v>
      </c>
      <c r="E15" s="15">
        <v>33577794156</v>
      </c>
      <c r="F15" s="7"/>
      <c r="G15" s="7"/>
      <c r="H15" s="7"/>
      <c r="I15" s="7"/>
      <c r="J15" s="7"/>
      <c r="K15" s="7"/>
      <c r="L15" s="7"/>
      <c r="M15" s="7"/>
      <c r="N15" s="8"/>
      <c r="O15" s="9"/>
      <c r="P15" s="11"/>
      <c r="Q15" s="9"/>
    </row>
    <row r="16" spans="1:17" s="4" customFormat="1" ht="16.5" x14ac:dyDescent="0.25">
      <c r="A16" s="13">
        <v>2025</v>
      </c>
      <c r="B16" s="15">
        <v>50907</v>
      </c>
      <c r="C16" s="15">
        <v>21807</v>
      </c>
      <c r="D16" s="15">
        <v>833480037745</v>
      </c>
      <c r="E16" s="15">
        <v>75281337892</v>
      </c>
      <c r="F16" s="7"/>
      <c r="G16" s="7"/>
      <c r="H16" s="7"/>
      <c r="I16" s="7"/>
      <c r="J16" s="7"/>
      <c r="K16" s="7"/>
      <c r="L16" s="7"/>
      <c r="M16" s="7"/>
      <c r="N16" s="8"/>
      <c r="O16" s="7"/>
      <c r="P16" s="7"/>
      <c r="Q16" s="7"/>
    </row>
    <row r="17" spans="1:17" s="3" customFormat="1" ht="18.75" x14ac:dyDescent="0.3">
      <c r="A17" s="14" t="s">
        <v>6</v>
      </c>
      <c r="B17" s="16">
        <f>SUM(B8:B16)</f>
        <v>336581</v>
      </c>
      <c r="C17" s="16">
        <f>SUM(C8:C16)</f>
        <v>229526</v>
      </c>
      <c r="D17" s="16">
        <f>SUM(D8:D16)</f>
        <v>4108648311112</v>
      </c>
      <c r="E17" s="16">
        <f>SUM(E8:E16)</f>
        <v>1743629914929</v>
      </c>
      <c r="F17" s="7"/>
      <c r="G17" s="7"/>
      <c r="H17" s="7"/>
      <c r="I17" s="7"/>
      <c r="J17" s="7"/>
      <c r="K17" s="7"/>
      <c r="L17" s="7"/>
      <c r="M17" s="7"/>
      <c r="N17" s="8"/>
      <c r="O17" s="7"/>
      <c r="P17" s="7"/>
      <c r="Q17" s="7"/>
    </row>
    <row r="18" spans="1:17" s="3" customFormat="1" x14ac:dyDescent="0.25">
      <c r="A18" s="10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8"/>
      <c r="O18" s="7"/>
      <c r="P18" s="7"/>
      <c r="Q18" s="7"/>
    </row>
    <row r="19" spans="1:17" s="3" customFormat="1" x14ac:dyDescent="0.25">
      <c r="A19" s="10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8"/>
      <c r="O19" s="7"/>
      <c r="P19" s="7"/>
      <c r="Q19" s="7"/>
    </row>
    <row r="20" spans="1:17" s="3" customFormat="1" x14ac:dyDescent="0.25">
      <c r="A20" s="10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7"/>
      <c r="P20" s="7"/>
      <c r="Q20" s="7"/>
    </row>
    <row r="21" spans="1:17" s="3" customFormat="1" x14ac:dyDescent="0.25">
      <c r="A21" s="10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7"/>
      <c r="P21" s="7"/>
      <c r="Q21" s="7"/>
    </row>
    <row r="22" spans="1:17" s="3" customFormat="1" x14ac:dyDescent="0.25">
      <c r="A22" s="10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7"/>
      <c r="P22" s="7"/>
      <c r="Q22" s="7"/>
    </row>
    <row r="23" spans="1:17" s="3" customFormat="1" ht="15.75" customHeight="1" x14ac:dyDescent="0.25">
      <c r="A23" s="10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8"/>
      <c r="O23" s="7"/>
      <c r="P23" s="7"/>
      <c r="Q23" s="7"/>
    </row>
    <row r="24" spans="1:17" s="3" customFormat="1" ht="15" customHeight="1" x14ac:dyDescent="0.25">
      <c r="A24" s="10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8"/>
      <c r="O24" s="7"/>
      <c r="P24" s="7"/>
      <c r="Q24" s="7"/>
    </row>
    <row r="25" spans="1:17" s="3" customFormat="1" x14ac:dyDescent="0.25"/>
    <row r="26" spans="1:17" s="3" customFormat="1" x14ac:dyDescent="0.25"/>
    <row r="27" spans="1:17" s="3" customFormat="1" x14ac:dyDescent="0.25"/>
    <row r="28" spans="1:17" s="3" customFormat="1" x14ac:dyDescent="0.25"/>
    <row r="29" spans="1:17" s="3" customFormat="1" x14ac:dyDescent="0.25"/>
    <row r="30" spans="1:17" s="3" customFormat="1" x14ac:dyDescent="0.25"/>
    <row r="31" spans="1:17" s="3" customFormat="1" x14ac:dyDescent="0.25"/>
    <row r="32" spans="1:17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</sheetData>
  <mergeCells count="21">
    <mergeCell ref="Q6:Q10"/>
    <mergeCell ref="A6:A7"/>
    <mergeCell ref="B6:C6"/>
    <mergeCell ref="D6:D7"/>
    <mergeCell ref="E6:E7"/>
    <mergeCell ref="P6:P11"/>
    <mergeCell ref="F8:H8"/>
    <mergeCell ref="I8:K8"/>
    <mergeCell ref="L8:N8"/>
    <mergeCell ref="F9:F10"/>
    <mergeCell ref="G9:H10"/>
    <mergeCell ref="I9:I10"/>
    <mergeCell ref="J9:K10"/>
    <mergeCell ref="L9:L10"/>
    <mergeCell ref="M9:N10"/>
    <mergeCell ref="F6:N7"/>
    <mergeCell ref="A3:E3"/>
    <mergeCell ref="A4:E4"/>
    <mergeCell ref="C1:E1"/>
    <mergeCell ref="C2:E2"/>
    <mergeCell ref="O6:O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2026-03-05T12:34:32Z</cp:lastPrinted>
  <dcterms:created xsi:type="dcterms:W3CDTF">2026-03-04T11:44:56Z</dcterms:created>
  <dcterms:modified xsi:type="dcterms:W3CDTF">2026-03-05T12:34:35Z</dcterms:modified>
</cp:coreProperties>
</file>